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RG\Desktop\Dashboard UK\Exercise files\"/>
    </mc:Choice>
  </mc:AlternateContent>
  <xr:revisionPtr revIDLastSave="0" documentId="13_ncr:1_{5648849E-A281-465C-B383-4A6908673EF2}" xr6:coauthVersionLast="40" xr6:coauthVersionMax="40" xr10:uidLastSave="{00000000-0000-0000-0000-000000000000}"/>
  <bookViews>
    <workbookView xWindow="0" yWindow="0" windowWidth="28800" windowHeight="12432" activeTab="1" xr2:uid="{00000000-000D-0000-FFFF-FFFF00000000}"/>
  </bookViews>
  <sheets>
    <sheet name="KPI" sheetId="1" r:id="rId1"/>
    <sheet name="BulletChar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18" i="2" l="1"/>
  <c r="AB18" i="2"/>
  <c r="W18" i="2"/>
  <c r="R18" i="2"/>
  <c r="K15" i="2"/>
  <c r="J15" i="2"/>
  <c r="O14" i="2" s="1"/>
  <c r="I15" i="2"/>
  <c r="H15" i="2"/>
  <c r="AG11" i="2"/>
  <c r="AB11" i="2"/>
  <c r="W11" i="2"/>
  <c r="R11" i="2"/>
  <c r="O9" i="2"/>
  <c r="N9" i="2"/>
  <c r="N8" i="2"/>
  <c r="M8" i="2"/>
  <c r="K7" i="2"/>
  <c r="J7" i="2"/>
  <c r="N7" i="2" s="1"/>
  <c r="I7" i="2"/>
  <c r="H7" i="2"/>
  <c r="O3" i="2"/>
  <c r="P3" i="2" s="1"/>
  <c r="Q3" i="2" s="1"/>
  <c r="R3" i="2" s="1"/>
  <c r="S3" i="2" s="1"/>
  <c r="T3" i="2" s="1"/>
  <c r="U3" i="2" s="1"/>
  <c r="V3" i="2" s="1"/>
  <c r="W3" i="2" s="1"/>
  <c r="X3" i="2" s="1"/>
  <c r="Y3" i="2" s="1"/>
  <c r="Z3" i="2" s="1"/>
  <c r="AA3" i="2" s="1"/>
  <c r="AB3" i="2" s="1"/>
  <c r="AC3" i="2" s="1"/>
  <c r="AD3" i="2" s="1"/>
  <c r="AE3" i="2" s="1"/>
  <c r="AF3" i="2" s="1"/>
  <c r="AG3" i="2" s="1"/>
  <c r="P2" i="2"/>
  <c r="P15" i="2" s="1"/>
  <c r="O2" i="2"/>
  <c r="O15" i="2" l="1"/>
  <c r="O7" i="2"/>
  <c r="P8" i="2"/>
  <c r="N14" i="2"/>
  <c r="N15" i="2"/>
  <c r="P7" i="2"/>
  <c r="N16" i="2"/>
  <c r="O8" i="2"/>
  <c r="O16" i="2"/>
  <c r="P16" i="2"/>
  <c r="Q2" i="2"/>
  <c r="P9" i="2"/>
  <c r="P14" i="2"/>
  <c r="Q15" i="2" l="1"/>
  <c r="Q14" i="2"/>
  <c r="Q9" i="2"/>
  <c r="Q7" i="2"/>
  <c r="Q8" i="2"/>
  <c r="R2" i="2"/>
  <c r="Q16" i="2"/>
  <c r="R7" i="2" l="1"/>
  <c r="R15" i="2"/>
  <c r="R14" i="2"/>
  <c r="R9" i="2"/>
  <c r="S2" i="2"/>
  <c r="R16" i="2"/>
  <c r="R8" i="2"/>
  <c r="T2" i="2" l="1"/>
  <c r="S16" i="2"/>
  <c r="S15" i="2"/>
  <c r="S14" i="2"/>
  <c r="S9" i="2"/>
  <c r="S7" i="2"/>
  <c r="S8" i="2"/>
  <c r="U2" i="2" l="1"/>
  <c r="T16" i="2"/>
  <c r="T8" i="2"/>
  <c r="T7" i="2"/>
  <c r="T15" i="2"/>
  <c r="T14" i="2"/>
  <c r="T9" i="2"/>
  <c r="U16" i="2" l="1"/>
  <c r="U8" i="2"/>
  <c r="U14" i="2"/>
  <c r="V2" i="2"/>
  <c r="U15" i="2"/>
  <c r="U9" i="2"/>
  <c r="U7" i="2"/>
  <c r="V14" i="2" l="1"/>
  <c r="V7" i="2"/>
  <c r="W2" i="2"/>
  <c r="V16" i="2"/>
  <c r="V8" i="2"/>
  <c r="V15" i="2"/>
  <c r="V9" i="2"/>
  <c r="W15" i="2" l="1"/>
  <c r="W14" i="2"/>
  <c r="W9" i="2"/>
  <c r="W16" i="2"/>
  <c r="W8" i="2"/>
  <c r="W7" i="2"/>
  <c r="X2" i="2"/>
  <c r="X15" i="2" l="1"/>
  <c r="X14" i="2"/>
  <c r="X9" i="2"/>
  <c r="Y2" i="2"/>
  <c r="X7" i="2"/>
  <c r="X16" i="2"/>
  <c r="X8" i="2"/>
  <c r="Y15" i="2" l="1"/>
  <c r="Y14" i="2"/>
  <c r="Y9" i="2"/>
  <c r="Y7" i="2"/>
  <c r="Z2" i="2"/>
  <c r="Y16" i="2"/>
  <c r="Y8" i="2"/>
  <c r="Z7" i="2" l="1"/>
  <c r="Z15" i="2"/>
  <c r="Z14" i="2"/>
  <c r="Z9" i="2"/>
  <c r="AA2" i="2"/>
  <c r="Z16" i="2"/>
  <c r="Z8" i="2"/>
  <c r="AB2" i="2" l="1"/>
  <c r="AA16" i="2"/>
  <c r="AA8" i="2"/>
  <c r="AA15" i="2"/>
  <c r="AA14" i="2"/>
  <c r="AA9" i="2"/>
  <c r="AA7" i="2"/>
  <c r="AC2" i="2" l="1"/>
  <c r="AB16" i="2"/>
  <c r="AB8" i="2"/>
  <c r="AB15" i="2"/>
  <c r="AB7" i="2"/>
  <c r="AB14" i="2"/>
  <c r="AB9" i="2"/>
  <c r="AC16" i="2" l="1"/>
  <c r="AC8" i="2"/>
  <c r="AC15" i="2"/>
  <c r="AC14" i="2"/>
  <c r="AC9" i="2"/>
  <c r="AD2" i="2"/>
  <c r="AC7" i="2"/>
  <c r="AD15" i="2" l="1"/>
  <c r="AD9" i="2"/>
  <c r="AE2" i="2"/>
  <c r="AD16" i="2"/>
  <c r="AD8" i="2"/>
  <c r="AD14" i="2"/>
  <c r="AD7" i="2"/>
  <c r="AE15" i="2" l="1"/>
  <c r="AE14" i="2"/>
  <c r="AE9" i="2"/>
  <c r="AE16" i="2"/>
  <c r="AE8" i="2"/>
  <c r="AE7" i="2"/>
  <c r="AF2" i="2"/>
  <c r="AF15" i="2" l="1"/>
  <c r="AF14" i="2"/>
  <c r="AF9" i="2"/>
  <c r="AG2" i="2"/>
  <c r="AF16" i="2"/>
  <c r="AF7" i="2"/>
  <c r="AF8" i="2"/>
  <c r="AG15" i="2" l="1"/>
  <c r="AG14" i="2"/>
  <c r="AG9" i="2"/>
  <c r="AG7" i="2"/>
  <c r="AG8" i="2"/>
  <c r="AG16" i="2"/>
</calcChain>
</file>

<file path=xl/sharedStrings.xml><?xml version="1.0" encoding="utf-8"?>
<sst xmlns="http://schemas.openxmlformats.org/spreadsheetml/2006/main" count="40" uniqueCount="22">
  <si>
    <t>KPI</t>
  </si>
  <si>
    <t>USA</t>
  </si>
  <si>
    <t>England</t>
  </si>
  <si>
    <t>ac</t>
  </si>
  <si>
    <t>|</t>
  </si>
  <si>
    <t>Udgifter</t>
  </si>
  <si>
    <t>Sale 2013</t>
  </si>
  <si>
    <t>Actual</t>
  </si>
  <si>
    <t>Target</t>
  </si>
  <si>
    <t>Warning</t>
  </si>
  <si>
    <t>Indicator</t>
  </si>
  <si>
    <t>Denmark</t>
  </si>
  <si>
    <t>Customer Satisfaction</t>
  </si>
  <si>
    <t>Red</t>
  </si>
  <si>
    <t>Scale</t>
  </si>
  <si>
    <t>t</t>
  </si>
  <si>
    <t>wa</t>
  </si>
  <si>
    <t>Deliverance errors</t>
  </si>
  <si>
    <t>Green</t>
  </si>
  <si>
    <t>ta</t>
  </si>
  <si>
    <t>gr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</si>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</sst>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5" borderId="0" xfId="0" applyFont="1" applyFill="1"/>
    <xf numFmtId="0" fontId="4" fillId="0" borderId="0" xfId="0" applyFont="1"/>
    <xf numFmtId="3" fontId="4" fillId="0" borderId="0" xfId="0" applyNumberFormat="1" applyFont="1"/>
    <xf numFmtId="0" fontId="5" fillId="0" borderId="0" xfId="1"/>
    <xf numFmtId="0" fontId="5" fillId="0" borderId="0" xfId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0" applyFont="1"/>
    <xf numFmtId="0" fontId="9" fillId="0" borderId="0" xfId="1" applyFont="1"/>
    <xf numFmtId="0" fontId="10" fillId="0" borderId="0" xfId="1" applyFont="1"/>
    <xf numFmtId="0" fontId="11" fillId="0" borderId="0" xfId="1" applyFont="1" applyAlignment="1">
      <alignment horizontal="right"/>
    </xf>
    <xf numFmtId="0" fontId="12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Border="1" applyAlignment="1">
      <alignment horizontal="center"/>
    </xf>
    <xf numFmtId="0" fontId="5" fillId="5" borderId="2" xfId="1" applyFill="1" applyBorder="1" applyAlignment="1">
      <alignment horizontal="right"/>
    </xf>
    <xf numFmtId="0" fontId="5" fillId="5" borderId="3" xfId="1" applyFill="1" applyBorder="1" applyAlignment="1">
      <alignment horizontal="right"/>
    </xf>
    <xf numFmtId="0" fontId="5" fillId="5" borderId="4" xfId="1" applyFill="1" applyBorder="1" applyAlignment="1">
      <alignment horizontal="right"/>
    </xf>
    <xf numFmtId="0" fontId="5" fillId="5" borderId="5" xfId="1" applyFill="1" applyBorder="1" applyAlignment="1">
      <alignment horizontal="right"/>
    </xf>
    <xf numFmtId="0" fontId="5" fillId="5" borderId="0" xfId="1" applyFill="1" applyBorder="1" applyAlignment="1">
      <alignment horizontal="right"/>
    </xf>
    <xf numFmtId="0" fontId="5" fillId="5" borderId="6" xfId="1" applyFill="1" applyBorder="1" applyAlignment="1">
      <alignment horizontal="right"/>
    </xf>
    <xf numFmtId="0" fontId="5" fillId="5" borderId="7" xfId="1" applyFill="1" applyBorder="1" applyAlignment="1">
      <alignment horizontal="right"/>
    </xf>
    <xf numFmtId="0" fontId="5" fillId="5" borderId="8" xfId="1" applyFill="1" applyBorder="1" applyAlignment="1">
      <alignment horizontal="right"/>
    </xf>
    <xf numFmtId="0" fontId="5" fillId="5" borderId="9" xfId="1" applyFill="1" applyBorder="1" applyAlignment="1">
      <alignment horizontal="right"/>
    </xf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right"/>
    </xf>
    <xf numFmtId="0" fontId="14" fillId="0" borderId="0" xfId="1" applyFont="1" applyAlignment="1">
      <alignment horizontal="left" textRotation="90" wrapText="1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right" textRotation="90" wrapText="1"/>
    </xf>
    <xf numFmtId="0" fontId="15" fillId="0" borderId="0" xfId="1" applyFont="1"/>
    <xf numFmtId="0" fontId="5" fillId="0" borderId="0" xfId="1" applyFill="1"/>
    <xf numFmtId="0" fontId="5" fillId="5" borderId="5" xfId="1" applyFill="1" applyBorder="1" applyAlignment="1">
      <alignment horizontal="right" vertical="center"/>
    </xf>
    <xf numFmtId="0" fontId="5" fillId="5" borderId="0" xfId="1" applyFill="1" applyBorder="1" applyAlignment="1">
      <alignment horizontal="right" vertical="center"/>
    </xf>
    <xf numFmtId="0" fontId="5" fillId="5" borderId="6" xfId="1" applyFill="1" applyBorder="1" applyAlignment="1">
      <alignment horizontal="right" vertical="center"/>
    </xf>
    <xf numFmtId="0" fontId="5" fillId="5" borderId="7" xfId="1" applyFill="1" applyBorder="1" applyAlignment="1">
      <alignment horizontal="right" vertical="top"/>
    </xf>
    <xf numFmtId="0" fontId="5" fillId="5" borderId="8" xfId="1" applyFill="1" applyBorder="1" applyAlignment="1">
      <alignment horizontal="right" vertical="top"/>
    </xf>
    <xf numFmtId="0" fontId="5" fillId="5" borderId="9" xfId="1" applyFill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8"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zoomScale="160" zoomScaleNormal="160" workbookViewId="0">
      <selection activeCell="B3" sqref="B3"/>
    </sheetView>
  </sheetViews>
  <sheetFormatPr defaultRowHeight="14.4" x14ac:dyDescent="0.3"/>
  <cols>
    <col min="1" max="1" width="11.33203125" bestFit="1" customWidth="1"/>
    <col min="2" max="4" width="10.5546875" customWidth="1"/>
    <col min="5" max="5" width="10.88671875" customWidth="1"/>
    <col min="6" max="10" width="9.109375" customWidth="1"/>
    <col min="11" max="11" width="6.5546875" customWidth="1"/>
    <col min="12" max="12" width="6.33203125" customWidth="1"/>
    <col min="13" max="13" width="9.88671875" customWidth="1"/>
  </cols>
  <sheetData>
    <row r="1" spans="1:12" x14ac:dyDescent="0.3">
      <c r="B1" s="46" t="s">
        <v>6</v>
      </c>
      <c r="C1" s="46"/>
      <c r="D1" s="46"/>
      <c r="E1" s="46"/>
      <c r="K1" s="47" t="s">
        <v>10</v>
      </c>
      <c r="L1" s="47"/>
    </row>
    <row r="2" spans="1:12" x14ac:dyDescent="0.3">
      <c r="B2" s="3" t="s">
        <v>0</v>
      </c>
      <c r="C2" s="1" t="s">
        <v>7</v>
      </c>
      <c r="D2" s="1" t="s">
        <v>8</v>
      </c>
      <c r="E2" s="1" t="s">
        <v>9</v>
      </c>
      <c r="K2" s="7"/>
      <c r="L2" s="8">
        <v>3</v>
      </c>
    </row>
    <row r="3" spans="1:12" x14ac:dyDescent="0.3">
      <c r="A3" t="s">
        <v>11</v>
      </c>
      <c r="B3" s="4"/>
      <c r="C3" s="2">
        <v>10521</v>
      </c>
      <c r="D3" s="2">
        <v>9000</v>
      </c>
      <c r="E3" s="2">
        <v>8000</v>
      </c>
      <c r="K3" s="5"/>
      <c r="L3" s="9">
        <v>2</v>
      </c>
    </row>
    <row r="4" spans="1:12" x14ac:dyDescent="0.3">
      <c r="A4" t="s">
        <v>1</v>
      </c>
      <c r="B4" s="4"/>
      <c r="C4" s="2">
        <v>1350</v>
      </c>
      <c r="D4" s="2">
        <v>2500</v>
      </c>
      <c r="E4" s="2">
        <v>1500</v>
      </c>
      <c r="K4" s="6"/>
      <c r="L4" s="9">
        <v>1</v>
      </c>
    </row>
    <row r="5" spans="1:12" x14ac:dyDescent="0.3">
      <c r="A5" t="s">
        <v>2</v>
      </c>
      <c r="B5" s="4"/>
      <c r="C5" s="2">
        <v>3380</v>
      </c>
      <c r="D5" s="2">
        <v>4000</v>
      </c>
      <c r="E5" s="2">
        <v>3000</v>
      </c>
    </row>
    <row r="7" spans="1:12" ht="15" customHeight="1" x14ac:dyDescent="0.3"/>
  </sheetData>
  <mergeCells count="2">
    <mergeCell ref="B1:E1"/>
    <mergeCell ref="K1:L1"/>
  </mergeCells>
  <pageMargins left="0.7" right="0.7" top="0.75" bottom="0.75" header="0.3" footer="0.3"/>
  <pageSetup paperSize="2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I18"/>
  <sheetViews>
    <sheetView tabSelected="1" workbookViewId="0">
      <selection activeCell="H7" sqref="H7"/>
    </sheetView>
  </sheetViews>
  <sheetFormatPr defaultRowHeight="14.4" x14ac:dyDescent="0.3"/>
  <cols>
    <col min="3" max="7" width="8.5546875" customWidth="1"/>
    <col min="8" max="11" width="6.33203125" style="45" customWidth="1"/>
    <col min="14" max="33" width="3.6640625" customWidth="1"/>
  </cols>
  <sheetData>
    <row r="2" spans="2:35" x14ac:dyDescent="0.3">
      <c r="B2" s="10"/>
      <c r="C2" s="10"/>
      <c r="D2" s="10"/>
      <c r="E2" s="10"/>
      <c r="F2" s="10"/>
      <c r="G2" s="10"/>
      <c r="H2" s="11"/>
      <c r="I2" s="11"/>
      <c r="J2" s="11"/>
      <c r="K2" s="11"/>
      <c r="L2" s="10"/>
      <c r="M2" s="10"/>
      <c r="N2" s="12">
        <v>1</v>
      </c>
      <c r="O2" s="12">
        <f t="shared" ref="O2:AG2" si="0">N2+1</f>
        <v>2</v>
      </c>
      <c r="P2" s="12">
        <f t="shared" si="0"/>
        <v>3</v>
      </c>
      <c r="Q2" s="12">
        <f t="shared" si="0"/>
        <v>4</v>
      </c>
      <c r="R2" s="12">
        <f t="shared" si="0"/>
        <v>5</v>
      </c>
      <c r="S2" s="12">
        <f t="shared" si="0"/>
        <v>6</v>
      </c>
      <c r="T2" s="12">
        <f t="shared" si="0"/>
        <v>7</v>
      </c>
      <c r="U2" s="12">
        <f t="shared" si="0"/>
        <v>8</v>
      </c>
      <c r="V2" s="12">
        <f t="shared" si="0"/>
        <v>9</v>
      </c>
      <c r="W2" s="12">
        <f t="shared" si="0"/>
        <v>10</v>
      </c>
      <c r="X2" s="12">
        <f t="shared" si="0"/>
        <v>11</v>
      </c>
      <c r="Y2" s="12">
        <f t="shared" si="0"/>
        <v>12</v>
      </c>
      <c r="Z2" s="12">
        <f t="shared" si="0"/>
        <v>13</v>
      </c>
      <c r="AA2" s="12">
        <f t="shared" si="0"/>
        <v>14</v>
      </c>
      <c r="AB2" s="12">
        <f t="shared" si="0"/>
        <v>15</v>
      </c>
      <c r="AC2" s="12">
        <f t="shared" si="0"/>
        <v>16</v>
      </c>
      <c r="AD2" s="12">
        <f t="shared" si="0"/>
        <v>17</v>
      </c>
      <c r="AE2" s="12">
        <f t="shared" si="0"/>
        <v>18</v>
      </c>
      <c r="AF2" s="12">
        <f t="shared" si="0"/>
        <v>19</v>
      </c>
      <c r="AG2" s="12">
        <f t="shared" si="0"/>
        <v>20</v>
      </c>
      <c r="AH2" s="10"/>
      <c r="AI2" s="10"/>
    </row>
    <row r="3" spans="2:35" ht="15.6" x14ac:dyDescent="0.3">
      <c r="B3" s="10"/>
      <c r="C3" s="13"/>
      <c r="D3" s="10"/>
      <c r="E3" s="10"/>
      <c r="F3" s="10"/>
      <c r="G3" s="10"/>
      <c r="H3" s="11"/>
      <c r="I3" s="11"/>
      <c r="J3" s="11"/>
      <c r="K3" s="11"/>
      <c r="L3" s="10"/>
      <c r="M3" s="10"/>
      <c r="N3" s="12">
        <v>20</v>
      </c>
      <c r="O3" s="12">
        <f t="shared" ref="O3:AG3" si="1">N3-1</f>
        <v>19</v>
      </c>
      <c r="P3" s="12">
        <f t="shared" si="1"/>
        <v>18</v>
      </c>
      <c r="Q3" s="12">
        <f t="shared" si="1"/>
        <v>17</v>
      </c>
      <c r="R3" s="12">
        <f t="shared" si="1"/>
        <v>16</v>
      </c>
      <c r="S3" s="12">
        <f t="shared" si="1"/>
        <v>15</v>
      </c>
      <c r="T3" s="12">
        <f t="shared" si="1"/>
        <v>14</v>
      </c>
      <c r="U3" s="12">
        <f t="shared" si="1"/>
        <v>13</v>
      </c>
      <c r="V3" s="12">
        <f t="shared" si="1"/>
        <v>12</v>
      </c>
      <c r="W3" s="12">
        <f t="shared" si="1"/>
        <v>11</v>
      </c>
      <c r="X3" s="12">
        <f t="shared" si="1"/>
        <v>10</v>
      </c>
      <c r="Y3" s="12">
        <f t="shared" si="1"/>
        <v>9</v>
      </c>
      <c r="Z3" s="12">
        <f t="shared" si="1"/>
        <v>8</v>
      </c>
      <c r="AA3" s="12">
        <f t="shared" si="1"/>
        <v>7</v>
      </c>
      <c r="AB3" s="12">
        <f t="shared" si="1"/>
        <v>6</v>
      </c>
      <c r="AC3" s="12">
        <f t="shared" si="1"/>
        <v>5</v>
      </c>
      <c r="AD3" s="12">
        <f t="shared" si="1"/>
        <v>4</v>
      </c>
      <c r="AE3" s="12">
        <f t="shared" si="1"/>
        <v>3</v>
      </c>
      <c r="AF3" s="12">
        <f t="shared" si="1"/>
        <v>2</v>
      </c>
      <c r="AG3" s="12">
        <f t="shared" si="1"/>
        <v>1</v>
      </c>
      <c r="AH3" s="10"/>
      <c r="AI3" s="10"/>
    </row>
    <row r="4" spans="2:35" ht="18" x14ac:dyDescent="0.35">
      <c r="B4" s="10"/>
      <c r="C4" s="14" t="s">
        <v>12</v>
      </c>
      <c r="D4" s="10"/>
      <c r="E4" s="10"/>
      <c r="F4" s="10"/>
      <c r="G4" s="10"/>
      <c r="H4" s="11"/>
      <c r="I4" s="11"/>
      <c r="J4" s="11"/>
      <c r="K4" s="11"/>
      <c r="L4" s="10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2:35" x14ac:dyDescent="0.3">
      <c r="B5" s="10"/>
      <c r="C5" s="10"/>
      <c r="D5" s="10"/>
      <c r="E5" s="10"/>
      <c r="F5" s="10"/>
      <c r="G5" s="10"/>
      <c r="H5" s="11"/>
      <c r="I5" s="11"/>
      <c r="J5" s="11"/>
      <c r="K5" s="11"/>
      <c r="L5" s="10"/>
      <c r="M5" s="16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</row>
    <row r="6" spans="2:35" x14ac:dyDescent="0.3">
      <c r="B6" s="10"/>
      <c r="C6" s="17" t="s">
        <v>13</v>
      </c>
      <c r="D6" s="17" t="s">
        <v>9</v>
      </c>
      <c r="E6" s="17" t="s">
        <v>14</v>
      </c>
      <c r="F6" s="17" t="s">
        <v>8</v>
      </c>
      <c r="G6" s="17" t="s">
        <v>7</v>
      </c>
      <c r="H6" s="11" t="s">
        <v>21</v>
      </c>
      <c r="I6" s="11" t="s">
        <v>16</v>
      </c>
      <c r="J6" s="11" t="s">
        <v>15</v>
      </c>
      <c r="K6" s="11" t="s">
        <v>3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2:35" x14ac:dyDescent="0.3">
      <c r="B7" s="10"/>
      <c r="C7" s="18">
        <v>65</v>
      </c>
      <c r="D7" s="18">
        <v>85</v>
      </c>
      <c r="E7" s="18">
        <v>100</v>
      </c>
      <c r="F7" s="18">
        <v>90</v>
      </c>
      <c r="G7" s="18">
        <v>80</v>
      </c>
      <c r="H7" s="19">
        <f>ROUND((C7/E7)*20,0)</f>
        <v>13</v>
      </c>
      <c r="I7" s="19">
        <f>ROUND((D7/E7)*20,0)</f>
        <v>17</v>
      </c>
      <c r="J7" s="20">
        <f>ROUND((F7/E7)*20,0)</f>
        <v>18</v>
      </c>
      <c r="K7" s="20">
        <f>ROUND((G7/E7)*20,0)</f>
        <v>16</v>
      </c>
      <c r="L7" s="10"/>
      <c r="M7" s="10"/>
      <c r="N7" s="21" t="str">
        <f>IF(N$2=$J$7,"▌","")</f>
        <v/>
      </c>
      <c r="O7" s="22" t="str">
        <f t="shared" ref="O7:AG9" si="2">IF(O$2=$J$7,"▌","")</f>
        <v/>
      </c>
      <c r="P7" s="22" t="str">
        <f t="shared" si="2"/>
        <v/>
      </c>
      <c r="Q7" s="22" t="str">
        <f t="shared" si="2"/>
        <v/>
      </c>
      <c r="R7" s="22" t="str">
        <f t="shared" si="2"/>
        <v/>
      </c>
      <c r="S7" s="22" t="str">
        <f t="shared" si="2"/>
        <v/>
      </c>
      <c r="T7" s="22" t="str">
        <f t="shared" si="2"/>
        <v/>
      </c>
      <c r="U7" s="22" t="str">
        <f t="shared" si="2"/>
        <v/>
      </c>
      <c r="V7" s="22" t="str">
        <f t="shared" si="2"/>
        <v/>
      </c>
      <c r="W7" s="22" t="str">
        <f t="shared" si="2"/>
        <v/>
      </c>
      <c r="X7" s="22" t="str">
        <f t="shared" si="2"/>
        <v/>
      </c>
      <c r="Y7" s="22" t="str">
        <f t="shared" si="2"/>
        <v/>
      </c>
      <c r="Z7" s="22" t="str">
        <f t="shared" si="2"/>
        <v/>
      </c>
      <c r="AA7" s="22" t="str">
        <f t="shared" si="2"/>
        <v/>
      </c>
      <c r="AB7" s="22" t="str">
        <f t="shared" si="2"/>
        <v/>
      </c>
      <c r="AC7" s="22" t="str">
        <f t="shared" si="2"/>
        <v/>
      </c>
      <c r="AD7" s="22" t="str">
        <f t="shared" si="2"/>
        <v/>
      </c>
      <c r="AE7" s="22" t="str">
        <f t="shared" si="2"/>
        <v>▌</v>
      </c>
      <c r="AF7" s="22" t="str">
        <f t="shared" si="2"/>
        <v/>
      </c>
      <c r="AG7" s="23" t="str">
        <f t="shared" si="2"/>
        <v/>
      </c>
      <c r="AH7" s="10"/>
      <c r="AI7" s="10"/>
    </row>
    <row r="8" spans="2:35" x14ac:dyDescent="0.3">
      <c r="B8" s="10"/>
      <c r="C8" s="10"/>
      <c r="D8" s="10"/>
      <c r="E8" s="10"/>
      <c r="F8" s="10"/>
      <c r="G8" s="10"/>
      <c r="H8" s="11"/>
      <c r="I8" s="11"/>
      <c r="J8" s="11"/>
      <c r="K8" s="11"/>
      <c r="L8" s="10"/>
      <c r="M8" s="10" t="str">
        <f>G6</f>
        <v>Actual</v>
      </c>
      <c r="N8" s="24" t="str">
        <f t="shared" ref="N8:N9" si="3">IF(N$2=$J$7,"▌","")</f>
        <v/>
      </c>
      <c r="O8" s="25" t="str">
        <f t="shared" si="2"/>
        <v/>
      </c>
      <c r="P8" s="25" t="str">
        <f t="shared" si="2"/>
        <v/>
      </c>
      <c r="Q8" s="25" t="str">
        <f t="shared" si="2"/>
        <v/>
      </c>
      <c r="R8" s="25" t="str">
        <f t="shared" si="2"/>
        <v/>
      </c>
      <c r="S8" s="25" t="str">
        <f t="shared" si="2"/>
        <v/>
      </c>
      <c r="T8" s="25" t="str">
        <f t="shared" si="2"/>
        <v/>
      </c>
      <c r="U8" s="25" t="str">
        <f t="shared" si="2"/>
        <v/>
      </c>
      <c r="V8" s="25" t="str">
        <f t="shared" si="2"/>
        <v/>
      </c>
      <c r="W8" s="25" t="str">
        <f t="shared" si="2"/>
        <v/>
      </c>
      <c r="X8" s="25" t="str">
        <f t="shared" si="2"/>
        <v/>
      </c>
      <c r="Y8" s="25" t="str">
        <f t="shared" si="2"/>
        <v/>
      </c>
      <c r="Z8" s="25" t="str">
        <f t="shared" si="2"/>
        <v/>
      </c>
      <c r="AA8" s="25" t="str">
        <f t="shared" si="2"/>
        <v/>
      </c>
      <c r="AB8" s="25" t="str">
        <f t="shared" si="2"/>
        <v/>
      </c>
      <c r="AC8" s="25" t="str">
        <f t="shared" si="2"/>
        <v/>
      </c>
      <c r="AD8" s="25" t="str">
        <f t="shared" si="2"/>
        <v/>
      </c>
      <c r="AE8" s="25" t="str">
        <f t="shared" si="2"/>
        <v>▌</v>
      </c>
      <c r="AF8" s="25" t="str">
        <f t="shared" si="2"/>
        <v/>
      </c>
      <c r="AG8" s="26" t="str">
        <f t="shared" si="2"/>
        <v/>
      </c>
      <c r="AH8" s="10"/>
      <c r="AI8" s="10"/>
    </row>
    <row r="9" spans="2:35" x14ac:dyDescent="0.3">
      <c r="B9" s="10"/>
      <c r="C9" s="10"/>
      <c r="D9" s="10"/>
      <c r="E9" s="10"/>
      <c r="F9" s="10"/>
      <c r="G9" s="10"/>
      <c r="H9" s="11"/>
      <c r="I9" s="11"/>
      <c r="J9" s="11"/>
      <c r="K9" s="11"/>
      <c r="L9" s="10"/>
      <c r="M9" s="10"/>
      <c r="N9" s="27" t="str">
        <f t="shared" si="3"/>
        <v/>
      </c>
      <c r="O9" s="28" t="str">
        <f t="shared" si="2"/>
        <v/>
      </c>
      <c r="P9" s="28" t="str">
        <f t="shared" si="2"/>
        <v/>
      </c>
      <c r="Q9" s="28" t="str">
        <f t="shared" si="2"/>
        <v/>
      </c>
      <c r="R9" s="28" t="str">
        <f t="shared" si="2"/>
        <v/>
      </c>
      <c r="S9" s="28" t="str">
        <f t="shared" si="2"/>
        <v/>
      </c>
      <c r="T9" s="28" t="str">
        <f t="shared" si="2"/>
        <v/>
      </c>
      <c r="U9" s="28" t="str">
        <f t="shared" si="2"/>
        <v/>
      </c>
      <c r="V9" s="28" t="str">
        <f t="shared" si="2"/>
        <v/>
      </c>
      <c r="W9" s="28" t="str">
        <f t="shared" si="2"/>
        <v/>
      </c>
      <c r="X9" s="28" t="str">
        <f t="shared" si="2"/>
        <v/>
      </c>
      <c r="Y9" s="28" t="str">
        <f t="shared" si="2"/>
        <v/>
      </c>
      <c r="Z9" s="28" t="str">
        <f t="shared" si="2"/>
        <v/>
      </c>
      <c r="AA9" s="28" t="str">
        <f t="shared" si="2"/>
        <v/>
      </c>
      <c r="AB9" s="28" t="str">
        <f t="shared" si="2"/>
        <v/>
      </c>
      <c r="AC9" s="28" t="str">
        <f t="shared" si="2"/>
        <v/>
      </c>
      <c r="AD9" s="28" t="str">
        <f t="shared" si="2"/>
        <v/>
      </c>
      <c r="AE9" s="28" t="str">
        <f t="shared" si="2"/>
        <v>▌</v>
      </c>
      <c r="AF9" s="28" t="str">
        <f t="shared" si="2"/>
        <v/>
      </c>
      <c r="AG9" s="29" t="str">
        <f t="shared" si="2"/>
        <v/>
      </c>
      <c r="AH9" s="10"/>
      <c r="AI9" s="10"/>
    </row>
    <row r="10" spans="2:35" x14ac:dyDescent="0.3"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0"/>
      <c r="M10" s="30"/>
      <c r="N10" s="32" t="s">
        <v>4</v>
      </c>
      <c r="O10" s="33"/>
      <c r="P10" s="33"/>
      <c r="Q10" s="33"/>
      <c r="R10" s="33" t="s">
        <v>4</v>
      </c>
      <c r="S10" s="33"/>
      <c r="T10" s="33"/>
      <c r="U10" s="33"/>
      <c r="V10" s="33"/>
      <c r="W10" s="33" t="s">
        <v>4</v>
      </c>
      <c r="X10" s="33"/>
      <c r="Y10" s="33"/>
      <c r="Z10" s="33"/>
      <c r="AA10" s="33"/>
      <c r="AB10" s="33" t="s">
        <v>4</v>
      </c>
      <c r="AC10" s="33"/>
      <c r="AD10" s="33"/>
      <c r="AE10" s="33"/>
      <c r="AF10" s="33"/>
      <c r="AG10" s="33" t="s">
        <v>4</v>
      </c>
      <c r="AH10" s="31"/>
      <c r="AI10" s="30"/>
    </row>
    <row r="11" spans="2:35" ht="17.399999999999999" x14ac:dyDescent="0.3">
      <c r="B11" s="10"/>
      <c r="C11" s="10"/>
      <c r="D11" s="10"/>
      <c r="E11" s="10"/>
      <c r="F11" s="10"/>
      <c r="G11" s="10"/>
      <c r="H11" s="11"/>
      <c r="I11" s="11"/>
      <c r="J11" s="11"/>
      <c r="K11" s="11"/>
      <c r="L11" s="10"/>
      <c r="M11" s="10"/>
      <c r="N11" s="34">
        <v>0</v>
      </c>
      <c r="O11" s="35"/>
      <c r="P11" s="35"/>
      <c r="Q11" s="35"/>
      <c r="R11" s="36">
        <f>E7/4</f>
        <v>25</v>
      </c>
      <c r="S11" s="35"/>
      <c r="T11" s="35"/>
      <c r="U11" s="35"/>
      <c r="V11" s="35"/>
      <c r="W11" s="36">
        <f>E7/2</f>
        <v>50</v>
      </c>
      <c r="X11" s="35"/>
      <c r="Y11" s="35"/>
      <c r="Z11" s="35"/>
      <c r="AA11" s="35"/>
      <c r="AB11" s="36">
        <f>(E7/4)*3</f>
        <v>75</v>
      </c>
      <c r="AC11" s="35"/>
      <c r="AD11" s="35"/>
      <c r="AE11" s="35"/>
      <c r="AF11" s="35"/>
      <c r="AG11" s="36">
        <f>E7</f>
        <v>100</v>
      </c>
      <c r="AH11" s="10"/>
      <c r="AI11" s="10"/>
    </row>
    <row r="12" spans="2:35" ht="15.6" x14ac:dyDescent="0.3">
      <c r="B12" s="10"/>
      <c r="C12" s="37" t="s">
        <v>17</v>
      </c>
      <c r="D12" s="10"/>
      <c r="E12" s="10"/>
      <c r="F12" s="10"/>
      <c r="G12" s="10"/>
      <c r="H12" s="11"/>
      <c r="I12" s="11"/>
      <c r="J12" s="11"/>
      <c r="K12" s="1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3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2:35" x14ac:dyDescent="0.3">
      <c r="B13" s="10"/>
      <c r="C13" s="10"/>
      <c r="D13" s="10"/>
      <c r="E13" s="10"/>
      <c r="F13" s="10"/>
      <c r="G13" s="10"/>
      <c r="H13" s="11"/>
      <c r="I13" s="11"/>
      <c r="J13" s="1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2:35" x14ac:dyDescent="0.3">
      <c r="B14" s="10"/>
      <c r="C14" s="17" t="s">
        <v>18</v>
      </c>
      <c r="D14" s="17" t="s">
        <v>9</v>
      </c>
      <c r="E14" s="17" t="s">
        <v>14</v>
      </c>
      <c r="F14" s="17" t="s">
        <v>8</v>
      </c>
      <c r="G14" s="17" t="s">
        <v>7</v>
      </c>
      <c r="H14" s="11" t="s">
        <v>20</v>
      </c>
      <c r="I14" s="11" t="s">
        <v>16</v>
      </c>
      <c r="J14" s="11" t="s">
        <v>19</v>
      </c>
      <c r="K14" s="11" t="s">
        <v>3</v>
      </c>
      <c r="L14" s="10"/>
      <c r="M14" s="10"/>
      <c r="N14" s="21" t="str">
        <f>IF(N$2=$J$15,"▌","")</f>
        <v/>
      </c>
      <c r="O14" s="22" t="str">
        <f t="shared" ref="O14:AG16" si="4">IF(O$2=$J$15,"▌","")</f>
        <v>▌</v>
      </c>
      <c r="P14" s="22" t="str">
        <f t="shared" si="4"/>
        <v/>
      </c>
      <c r="Q14" s="22" t="str">
        <f t="shared" si="4"/>
        <v/>
      </c>
      <c r="R14" s="22" t="str">
        <f t="shared" si="4"/>
        <v/>
      </c>
      <c r="S14" s="22" t="str">
        <f t="shared" si="4"/>
        <v/>
      </c>
      <c r="T14" s="22" t="str">
        <f t="shared" si="4"/>
        <v/>
      </c>
      <c r="U14" s="22" t="str">
        <f t="shared" si="4"/>
        <v/>
      </c>
      <c r="V14" s="22" t="str">
        <f t="shared" si="4"/>
        <v/>
      </c>
      <c r="W14" s="22" t="str">
        <f t="shared" si="4"/>
        <v/>
      </c>
      <c r="X14" s="22" t="str">
        <f t="shared" si="4"/>
        <v/>
      </c>
      <c r="Y14" s="22" t="str">
        <f t="shared" si="4"/>
        <v/>
      </c>
      <c r="Z14" s="22" t="str">
        <f t="shared" si="4"/>
        <v/>
      </c>
      <c r="AA14" s="22" t="str">
        <f t="shared" si="4"/>
        <v/>
      </c>
      <c r="AB14" s="22" t="str">
        <f t="shared" si="4"/>
        <v/>
      </c>
      <c r="AC14" s="22" t="str">
        <f t="shared" si="4"/>
        <v/>
      </c>
      <c r="AD14" s="22" t="str">
        <f t="shared" si="4"/>
        <v/>
      </c>
      <c r="AE14" s="22" t="str">
        <f t="shared" si="4"/>
        <v/>
      </c>
      <c r="AF14" s="22" t="str">
        <f t="shared" si="4"/>
        <v/>
      </c>
      <c r="AG14" s="23" t="str">
        <f t="shared" si="4"/>
        <v/>
      </c>
      <c r="AH14" s="10"/>
      <c r="AI14" s="10"/>
    </row>
    <row r="15" spans="2:35" x14ac:dyDescent="0.3">
      <c r="B15" s="10"/>
      <c r="C15" s="18">
        <v>10</v>
      </c>
      <c r="D15" s="18">
        <v>25</v>
      </c>
      <c r="E15" s="18">
        <v>100</v>
      </c>
      <c r="F15" s="18">
        <v>8</v>
      </c>
      <c r="G15" s="18">
        <v>15</v>
      </c>
      <c r="H15" s="19">
        <f>ROUND((C15/E15)*20,0)</f>
        <v>2</v>
      </c>
      <c r="I15" s="19">
        <f>ROUND((D15/E15)*20,0)</f>
        <v>5</v>
      </c>
      <c r="J15" s="20">
        <f>ROUND((F15/E15)*20,0)</f>
        <v>2</v>
      </c>
      <c r="K15" s="20">
        <f>ROUND((G15/E15)*20,0)</f>
        <v>3</v>
      </c>
      <c r="L15" s="10"/>
      <c r="M15" s="10" t="s">
        <v>5</v>
      </c>
      <c r="N15" s="39" t="str">
        <f t="shared" ref="N15:N16" si="5">IF(N$2=$J$15,"▌","")</f>
        <v/>
      </c>
      <c r="O15" s="40" t="str">
        <f t="shared" si="4"/>
        <v>▌</v>
      </c>
      <c r="P15" s="40" t="str">
        <f t="shared" si="4"/>
        <v/>
      </c>
      <c r="Q15" s="40" t="str">
        <f t="shared" si="4"/>
        <v/>
      </c>
      <c r="R15" s="40" t="str">
        <f t="shared" si="4"/>
        <v/>
      </c>
      <c r="S15" s="40" t="str">
        <f t="shared" si="4"/>
        <v/>
      </c>
      <c r="T15" s="40" t="str">
        <f t="shared" si="4"/>
        <v/>
      </c>
      <c r="U15" s="40" t="str">
        <f t="shared" si="4"/>
        <v/>
      </c>
      <c r="V15" s="40" t="str">
        <f t="shared" si="4"/>
        <v/>
      </c>
      <c r="W15" s="40" t="str">
        <f t="shared" si="4"/>
        <v/>
      </c>
      <c r="X15" s="40" t="str">
        <f t="shared" si="4"/>
        <v/>
      </c>
      <c r="Y15" s="40" t="str">
        <f t="shared" si="4"/>
        <v/>
      </c>
      <c r="Z15" s="40" t="str">
        <f t="shared" si="4"/>
        <v/>
      </c>
      <c r="AA15" s="40" t="str">
        <f t="shared" si="4"/>
        <v/>
      </c>
      <c r="AB15" s="40" t="str">
        <f t="shared" si="4"/>
        <v/>
      </c>
      <c r="AC15" s="40" t="str">
        <f t="shared" si="4"/>
        <v/>
      </c>
      <c r="AD15" s="40" t="str">
        <f t="shared" si="4"/>
        <v/>
      </c>
      <c r="AE15" s="40" t="str">
        <f t="shared" si="4"/>
        <v/>
      </c>
      <c r="AF15" s="40" t="str">
        <f t="shared" si="4"/>
        <v/>
      </c>
      <c r="AG15" s="41" t="str">
        <f t="shared" si="4"/>
        <v/>
      </c>
      <c r="AH15" s="10"/>
      <c r="AI15" s="10"/>
    </row>
    <row r="16" spans="2:35" x14ac:dyDescent="0.3">
      <c r="B16" s="10"/>
      <c r="C16" s="10"/>
      <c r="D16" s="10"/>
      <c r="E16" s="10"/>
      <c r="F16" s="10"/>
      <c r="G16" s="10"/>
      <c r="H16" s="11"/>
      <c r="I16" s="11"/>
      <c r="J16" s="11"/>
      <c r="K16" s="11"/>
      <c r="L16" s="10"/>
      <c r="M16" s="10"/>
      <c r="N16" s="42" t="str">
        <f t="shared" si="5"/>
        <v/>
      </c>
      <c r="O16" s="43" t="str">
        <f t="shared" si="4"/>
        <v>▌</v>
      </c>
      <c r="P16" s="43" t="str">
        <f t="shared" si="4"/>
        <v/>
      </c>
      <c r="Q16" s="43" t="str">
        <f t="shared" si="4"/>
        <v/>
      </c>
      <c r="R16" s="43" t="str">
        <f t="shared" si="4"/>
        <v/>
      </c>
      <c r="S16" s="43" t="str">
        <f t="shared" si="4"/>
        <v/>
      </c>
      <c r="T16" s="43" t="str">
        <f t="shared" si="4"/>
        <v/>
      </c>
      <c r="U16" s="43" t="str">
        <f t="shared" si="4"/>
        <v/>
      </c>
      <c r="V16" s="43" t="str">
        <f t="shared" si="4"/>
        <v/>
      </c>
      <c r="W16" s="43" t="str">
        <f t="shared" si="4"/>
        <v/>
      </c>
      <c r="X16" s="43" t="str">
        <f t="shared" si="4"/>
        <v/>
      </c>
      <c r="Y16" s="43" t="str">
        <f t="shared" si="4"/>
        <v/>
      </c>
      <c r="Z16" s="43" t="str">
        <f t="shared" si="4"/>
        <v/>
      </c>
      <c r="AA16" s="43" t="str">
        <f t="shared" si="4"/>
        <v/>
      </c>
      <c r="AB16" s="43" t="str">
        <f t="shared" si="4"/>
        <v/>
      </c>
      <c r="AC16" s="43" t="str">
        <f t="shared" si="4"/>
        <v/>
      </c>
      <c r="AD16" s="43" t="str">
        <f t="shared" si="4"/>
        <v/>
      </c>
      <c r="AE16" s="43" t="str">
        <f t="shared" si="4"/>
        <v/>
      </c>
      <c r="AF16" s="43" t="str">
        <f t="shared" si="4"/>
        <v/>
      </c>
      <c r="AG16" s="44" t="str">
        <f t="shared" si="4"/>
        <v/>
      </c>
      <c r="AH16" s="10"/>
      <c r="AI16" s="10"/>
    </row>
    <row r="17" spans="2:35" x14ac:dyDescent="0.3">
      <c r="B17" s="10"/>
      <c r="C17" s="10"/>
      <c r="D17" s="10"/>
      <c r="E17" s="10"/>
      <c r="F17" s="10"/>
      <c r="G17" s="10"/>
      <c r="H17" s="11"/>
      <c r="I17" s="11"/>
      <c r="J17" s="11"/>
      <c r="K17" s="11"/>
      <c r="L17" s="10"/>
      <c r="M17" s="30"/>
      <c r="N17" s="32" t="s">
        <v>4</v>
      </c>
      <c r="O17" s="33"/>
      <c r="P17" s="33"/>
      <c r="Q17" s="33"/>
      <c r="R17" s="33" t="s">
        <v>4</v>
      </c>
      <c r="S17" s="33"/>
      <c r="T17" s="33"/>
      <c r="U17" s="33"/>
      <c r="V17" s="33"/>
      <c r="W17" s="33" t="s">
        <v>4</v>
      </c>
      <c r="X17" s="33"/>
      <c r="Y17" s="33"/>
      <c r="Z17" s="33"/>
      <c r="AA17" s="33"/>
      <c r="AB17" s="33" t="s">
        <v>4</v>
      </c>
      <c r="AC17" s="33"/>
      <c r="AD17" s="33"/>
      <c r="AE17" s="33"/>
      <c r="AF17" s="33"/>
      <c r="AG17" s="33" t="s">
        <v>4</v>
      </c>
      <c r="AH17" s="10"/>
      <c r="AI17" s="10"/>
    </row>
    <row r="18" spans="2:35" ht="17.399999999999999" x14ac:dyDescent="0.3"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0"/>
      <c r="M18" s="10"/>
      <c r="N18" s="34">
        <v>0</v>
      </c>
      <c r="O18" s="35"/>
      <c r="P18" s="35"/>
      <c r="Q18" s="35"/>
      <c r="R18" s="36">
        <f>E15/4</f>
        <v>25</v>
      </c>
      <c r="S18" s="35"/>
      <c r="T18" s="35"/>
      <c r="U18" s="35"/>
      <c r="V18" s="35"/>
      <c r="W18" s="36">
        <f>E15/2</f>
        <v>50</v>
      </c>
      <c r="X18" s="35"/>
      <c r="Y18" s="35"/>
      <c r="Z18" s="35"/>
      <c r="AA18" s="35"/>
      <c r="AB18" s="36">
        <f>(E15/4)*3</f>
        <v>75</v>
      </c>
      <c r="AC18" s="35"/>
      <c r="AD18" s="35"/>
      <c r="AE18" s="35"/>
      <c r="AF18" s="35"/>
      <c r="AG18" s="36">
        <f>E15</f>
        <v>100</v>
      </c>
      <c r="AH18" s="30"/>
      <c r="AI18" s="30"/>
    </row>
  </sheetData>
  <conditionalFormatting sqref="N7:AG7 N9:AG9">
    <cfRule type="expression" dxfId="7" priority="7">
      <formula>AND(N$2&gt;$H$7,N$2&lt;=$I$7)</formula>
    </cfRule>
    <cfRule type="expression" dxfId="6" priority="8">
      <formula>N$2&lt;=$H$7</formula>
    </cfRule>
  </conditionalFormatting>
  <conditionalFormatting sqref="N8:AG8">
    <cfRule type="expression" dxfId="5" priority="4">
      <formula>N$2&lt;=$K$7</formula>
    </cfRule>
    <cfRule type="expression" dxfId="4" priority="5">
      <formula>AND(N$2&gt;$H$7,N$2&lt;=$I$7)</formula>
    </cfRule>
    <cfRule type="expression" dxfId="3" priority="6">
      <formula>N$2&lt;=$H$7</formula>
    </cfRule>
  </conditionalFormatting>
  <conditionalFormatting sqref="N14:AG16">
    <cfRule type="expression" dxfId="2" priority="2">
      <formula>$I$15&lt;N$2</formula>
    </cfRule>
    <cfRule type="expression" dxfId="1" priority="3">
      <formula>$H$15&lt;N$2</formula>
    </cfRule>
  </conditionalFormatting>
  <conditionalFormatting sqref="N15:AG15">
    <cfRule type="expression" dxfId="0" priority="1">
      <formula>N$2&gt;$K$15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KPI</vt:lpstr>
      <vt:lpstr>BulletCharts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2014-01-31T13:17:48Z</dcterms:created>
  <dcterms:modified xsi:type="dcterms:W3CDTF">2019-01-04T08:14:04Z</dcterms:modified>
</cp:coreProperties>
</file>